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pr.nornick.ru\NTEK\DAN\ЕСЗ\Отдел закупок\Конкурс 2011\УР\БАВ\92_25 ремонт статора турбогенератора  ТЭЦ-1 (ЭТО-8-2025)\На зЦЗК\На размещение\Блок 7 Обоснование НМЦД\"/>
    </mc:Choice>
  </mc:AlternateContent>
  <bookViews>
    <workbookView xWindow="0" yWindow="0" windowWidth="28800" windowHeight="11925"/>
  </bookViews>
  <sheets>
    <sheet name="Лист1" sheetId="1" r:id="rId1"/>
  </sheets>
  <definedNames>
    <definedName name="_xlnm.Print_Area" localSheetId="0">Лист1!$A$1:$L$15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" i="1" l="1"/>
  <c r="H14" i="1" l="1"/>
  <c r="K14" i="1" l="1"/>
  <c r="L15" i="1" l="1"/>
  <c r="J14" i="1"/>
</calcChain>
</file>

<file path=xl/sharedStrings.xml><?xml version="1.0" encoding="utf-8"?>
<sst xmlns="http://schemas.openxmlformats.org/spreadsheetml/2006/main" count="20" uniqueCount="20">
  <si>
    <t>Основные характеристики объекта закупки</t>
  </si>
  <si>
    <t>Оценка однородности совокупности значений</t>
  </si>
  <si>
    <t xml:space="preserve">Среднее квадратичное откланение </t>
  </si>
  <si>
    <t>Коэффициент вариации цен, V (%)</t>
  </si>
  <si>
    <t>Источник информации</t>
  </si>
  <si>
    <t>ИТОГО:</t>
  </si>
  <si>
    <t>№
п/п</t>
  </si>
  <si>
    <t>Средняя арифметическая цена за единицу изм.</t>
  </si>
  <si>
    <t>Цена за единицу изм., руб.</t>
  </si>
  <si>
    <t>Кол-во   (Объектов)</t>
  </si>
  <si>
    <t>Используемый метод определения НМЦД с обоснованием:</t>
  </si>
  <si>
    <t>ОБОСНОВАНИЕ НАЧАЛЬНОЙ (МАКСИМАЛЬНОЙ) ЦЕНЫ ДОГОВОРА</t>
  </si>
  <si>
    <t>НМЦД с учетом округления цены за единицу изм., руб</t>
  </si>
  <si>
    <t>Наименование товаров/работ/услуг</t>
  </si>
  <si>
    <t xml:space="preserve">Поставщик № 1                          </t>
  </si>
  <si>
    <t>Статор турбогенератора марки Т-2-25-2 на ТЭЦ-1 АО «НТЭК»</t>
  </si>
  <si>
    <t>Работы по капитальному ремонту статора Турбогенератора  
(КР статора ТГ)</t>
  </si>
  <si>
    <t>В качестве источника информации о цене товаров, являющихся объектом закупки, использовалась информация о ценах на основнии проведенного анонса, представленная организациями, осуществляющими деятельность на функционирующем конкурентном рынке товаров, в виде коммерческих предложений</t>
  </si>
  <si>
    <t>Работы по капитальному ремонту статора турбогенератора 7Г 
марки Т-2-25-2 на ТЭЦ-1 АО «НТЭК»</t>
  </si>
  <si>
    <t>Метод иной  в соответствии с пунктом 7.15.12 раздела 7 Положения АО «НТЭК» «О порядке подготовки и проведения закупок товаров, работ и услуг в АО «НТЭК», утвержденного Протоколом № 33 Общего собрания акционеров АО «НТЭК» от 23.12.2024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</si>
</sst>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1" fillId="0" borderId="0" xfId="0" applyFont="1"/>
    <xf numFmtId="0" fontId="3" fillId="0" borderId="0" xfId="0" applyFont="1" applyAlignment="1">
      <alignment vertical="distributed"/>
    </xf>
    <xf numFmtId="0" fontId="0" fillId="0" borderId="0" xfId="0" applyAlignment="1">
      <alignment vertical="distributed"/>
    </xf>
    <xf numFmtId="0" fontId="10" fillId="0" borderId="0" xfId="0" applyFont="1"/>
    <xf numFmtId="2" fontId="0" fillId="0" borderId="0" xfId="0" applyNumberFormat="1" applyAlignment="1">
      <alignment vertical="distributed"/>
    </xf>
    <xf numFmtId="2" fontId="12" fillId="0" borderId="0" xfId="0" applyNumberFormat="1" applyFont="1" applyAlignment="1">
      <alignment vertical="distributed"/>
    </xf>
    <xf numFmtId="0" fontId="0" fillId="0" borderId="0" xfId="0" applyAlignment="1">
      <alignment vertical="top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4" fontId="15" fillId="2" borderId="1" xfId="1" applyNumberFormat="1" applyFont="1" applyFill="1" applyBorder="1" applyAlignment="1">
      <alignment horizontal="center" vertical="center"/>
    </xf>
    <xf numFmtId="164" fontId="0" fillId="0" borderId="0" xfId="1" applyFont="1" applyAlignment="1">
      <alignment vertical="top"/>
    </xf>
    <xf numFmtId="0" fontId="10" fillId="0" borderId="0" xfId="0" applyFont="1" applyAlignment="1">
      <alignment vertical="center" wrapText="1"/>
    </xf>
    <xf numFmtId="0" fontId="0" fillId="0" borderId="0" xfId="0" applyAlignment="1"/>
    <xf numFmtId="0" fontId="10" fillId="0" borderId="11" xfId="0" applyFont="1" applyBorder="1" applyAlignment="1">
      <alignment vertical="center" wrapText="1"/>
    </xf>
    <xf numFmtId="0" fontId="0" fillId="0" borderId="11" xfId="0" applyBorder="1" applyAlignment="1"/>
    <xf numFmtId="0" fontId="10" fillId="0" borderId="0" xfId="0" applyFont="1" applyAlignment="1">
      <alignment horizontal="center"/>
    </xf>
    <xf numFmtId="0" fontId="8" fillId="2" borderId="2" xfId="0" applyFont="1" applyFill="1" applyBorder="1" applyAlignment="1">
      <alignment horizontal="right" vertical="distributed" wrapText="1"/>
    </xf>
    <xf numFmtId="0" fontId="8" fillId="2" borderId="3" xfId="0" applyFont="1" applyFill="1" applyBorder="1" applyAlignment="1">
      <alignment horizontal="right" vertical="distributed" wrapText="1"/>
    </xf>
    <xf numFmtId="0" fontId="8" fillId="2" borderId="4" xfId="0" applyFont="1" applyFill="1" applyBorder="1" applyAlignment="1">
      <alignment horizontal="right" vertical="distributed" wrapText="1"/>
    </xf>
    <xf numFmtId="0" fontId="7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distributed"/>
    </xf>
    <xf numFmtId="0" fontId="8" fillId="0" borderId="1" xfId="0" applyFont="1" applyBorder="1" applyAlignment="1">
      <alignment vertical="distributed"/>
    </xf>
    <xf numFmtId="0" fontId="11" fillId="0" borderId="1" xfId="0" applyFont="1" applyBorder="1" applyAlignment="1">
      <alignment horizontal="center" vertical="distributed"/>
    </xf>
    <xf numFmtId="0" fontId="10" fillId="0" borderId="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zoomScaleSheetLayoutView="100" workbookViewId="0">
      <selection activeCell="L15" sqref="L15"/>
    </sheetView>
  </sheetViews>
  <sheetFormatPr defaultRowHeight="14.25" x14ac:dyDescent="0.45"/>
  <cols>
    <col min="1" max="1" width="4.46484375" customWidth="1"/>
    <col min="4" max="4" width="5.1328125" customWidth="1"/>
    <col min="5" max="5" width="11" customWidth="1"/>
    <col min="6" max="6" width="17.33203125" customWidth="1"/>
    <col min="7" max="7" width="13.53125" customWidth="1"/>
    <col min="8" max="8" width="15" customWidth="1"/>
    <col min="9" max="9" width="13.6640625" customWidth="1"/>
    <col min="10" max="10" width="11.46484375" customWidth="1"/>
    <col min="11" max="11" width="14.33203125" customWidth="1"/>
    <col min="12" max="12" width="21.6640625" customWidth="1"/>
    <col min="13" max="13" width="13.86328125" customWidth="1"/>
    <col min="14" max="15" width="12.1328125" bestFit="1" customWidth="1"/>
    <col min="16" max="16" width="10.53125" bestFit="1" customWidth="1"/>
    <col min="18" max="18" width="15" bestFit="1" customWidth="1"/>
  </cols>
  <sheetData>
    <row r="1" spans="1:18" ht="15.75" customHeight="1" x14ac:dyDescent="0.45">
      <c r="E1" s="31"/>
      <c r="F1" s="31"/>
      <c r="G1" s="31"/>
      <c r="H1" s="31"/>
      <c r="J1" s="12"/>
      <c r="K1" s="24"/>
      <c r="L1" s="24"/>
    </row>
    <row r="2" spans="1:18" ht="26.25" customHeight="1" x14ac:dyDescent="0.45">
      <c r="A2" s="40" t="s">
        <v>11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8" ht="34.700000000000003" customHeight="1" x14ac:dyDescent="0.45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8" ht="33.75" customHeight="1" x14ac:dyDescent="0.45">
      <c r="A4" s="28" t="s">
        <v>0</v>
      </c>
      <c r="B4" s="29"/>
      <c r="C4" s="29"/>
      <c r="D4" s="29"/>
      <c r="E4" s="30"/>
      <c r="F4" s="34" t="s">
        <v>15</v>
      </c>
      <c r="G4" s="34"/>
      <c r="H4" s="34"/>
      <c r="I4" s="34"/>
      <c r="J4" s="34"/>
      <c r="K4" s="34"/>
      <c r="L4" s="34"/>
    </row>
    <row r="5" spans="1:18" ht="57.5" customHeight="1" x14ac:dyDescent="0.45">
      <c r="A5" s="32" t="s">
        <v>10</v>
      </c>
      <c r="B5" s="33"/>
      <c r="C5" s="33"/>
      <c r="D5" s="33"/>
      <c r="E5" s="33"/>
      <c r="F5" s="35" t="s">
        <v>19</v>
      </c>
      <c r="G5" s="35"/>
      <c r="H5" s="35"/>
      <c r="I5" s="35"/>
      <c r="J5" s="35"/>
      <c r="K5" s="35"/>
      <c r="L5" s="35"/>
    </row>
    <row r="6" spans="1:18" ht="8.25" customHeight="1" x14ac:dyDescent="0.4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"/>
    </row>
    <row r="7" spans="1:18" x14ac:dyDescent="0.45">
      <c r="A7" s="20" t="s">
        <v>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1"/>
    </row>
    <row r="8" spans="1:18" x14ac:dyDescent="0.4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</row>
    <row r="9" spans="1:18" ht="17.25" customHeight="1" x14ac:dyDescent="0.4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3"/>
    </row>
    <row r="10" spans="1:18" s="6" customFormat="1" ht="13.15" x14ac:dyDescent="0.45">
      <c r="A10" s="46" t="s">
        <v>6</v>
      </c>
      <c r="B10" s="50" t="s">
        <v>13</v>
      </c>
      <c r="C10" s="51"/>
      <c r="D10" s="52"/>
      <c r="E10" s="59" t="s">
        <v>9</v>
      </c>
      <c r="F10" s="47" t="s">
        <v>4</v>
      </c>
      <c r="G10" s="47"/>
      <c r="H10" s="47" t="s">
        <v>1</v>
      </c>
      <c r="I10" s="47"/>
      <c r="J10" s="47"/>
      <c r="K10" s="49"/>
      <c r="L10" s="49"/>
    </row>
    <row r="11" spans="1:18" s="6" customFormat="1" ht="13.15" x14ac:dyDescent="0.45">
      <c r="A11" s="47"/>
      <c r="B11" s="53"/>
      <c r="C11" s="54"/>
      <c r="D11" s="55"/>
      <c r="E11" s="60"/>
      <c r="F11" s="47"/>
      <c r="G11" s="47"/>
      <c r="H11" s="47"/>
      <c r="I11" s="47"/>
      <c r="J11" s="47"/>
      <c r="K11" s="49"/>
      <c r="L11" s="49"/>
    </row>
    <row r="12" spans="1:18" s="7" customFormat="1" x14ac:dyDescent="0.45">
      <c r="A12" s="47"/>
      <c r="B12" s="53"/>
      <c r="C12" s="54"/>
      <c r="D12" s="55"/>
      <c r="E12" s="60"/>
      <c r="F12" s="47"/>
      <c r="G12" s="47"/>
      <c r="H12" s="47"/>
      <c r="I12" s="47"/>
      <c r="J12" s="47"/>
      <c r="K12" s="49"/>
      <c r="L12" s="49"/>
    </row>
    <row r="13" spans="1:18" s="11" customFormat="1" ht="118.5" customHeight="1" x14ac:dyDescent="0.45">
      <c r="A13" s="48"/>
      <c r="B13" s="56"/>
      <c r="C13" s="57"/>
      <c r="D13" s="58"/>
      <c r="E13" s="61"/>
      <c r="F13" s="41" t="s">
        <v>14</v>
      </c>
      <c r="G13" s="42"/>
      <c r="H13" s="13" t="s">
        <v>7</v>
      </c>
      <c r="I13" s="13" t="s">
        <v>2</v>
      </c>
      <c r="J13" s="13" t="s">
        <v>3</v>
      </c>
      <c r="K13" s="13" t="s">
        <v>8</v>
      </c>
      <c r="L13" s="13" t="s">
        <v>12</v>
      </c>
    </row>
    <row r="14" spans="1:18" s="11" customFormat="1" ht="55.5" customHeight="1" x14ac:dyDescent="0.45">
      <c r="A14" s="14">
        <v>1</v>
      </c>
      <c r="B14" s="37" t="s">
        <v>16</v>
      </c>
      <c r="C14" s="38"/>
      <c r="D14" s="39"/>
      <c r="E14" s="15">
        <v>1</v>
      </c>
      <c r="F14" s="43">
        <v>36999100.5</v>
      </c>
      <c r="G14" s="44"/>
      <c r="H14" s="16">
        <f>(F14)</f>
        <v>36999100.5</v>
      </c>
      <c r="I14" s="16">
        <v>36999100.5</v>
      </c>
      <c r="J14" s="16">
        <f>I14/H14</f>
        <v>1</v>
      </c>
      <c r="K14" s="16">
        <f>H14</f>
        <v>36999100.5</v>
      </c>
      <c r="L14" s="17">
        <f>K14*E14</f>
        <v>36999100.5</v>
      </c>
      <c r="R14" s="19">
        <v>36999100.5</v>
      </c>
    </row>
    <row r="15" spans="1:18" s="7" customFormat="1" ht="18.95" customHeight="1" x14ac:dyDescent="0.45">
      <c r="A15" s="25" t="s">
        <v>5</v>
      </c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18">
        <f>L14</f>
        <v>36999100.5</v>
      </c>
      <c r="N15" s="10"/>
      <c r="O15" s="9"/>
    </row>
    <row r="16" spans="1:18" s="4" customFormat="1" ht="18" x14ac:dyDescent="0.55000000000000004">
      <c r="A16" s="3"/>
      <c r="B16" s="3"/>
      <c r="C16" s="3"/>
      <c r="D16" s="3"/>
      <c r="E16" s="3"/>
      <c r="F16" s="3"/>
      <c r="G16" s="3"/>
      <c r="H16" s="3"/>
      <c r="L16" s="3"/>
    </row>
    <row r="17" spans="1:13" s="4" customFormat="1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45"/>
      <c r="K17" s="45"/>
      <c r="L17" s="45"/>
      <c r="M17" s="45"/>
    </row>
    <row r="18" spans="1:13" ht="17.649999999999999" x14ac:dyDescent="0.5">
      <c r="A18" s="1"/>
      <c r="B18" s="3"/>
      <c r="C18" s="3"/>
      <c r="D18" s="3"/>
      <c r="E18" s="3"/>
      <c r="F18" s="3"/>
      <c r="G18" s="3"/>
      <c r="H18" s="1"/>
      <c r="I18" s="1"/>
      <c r="J18" s="1"/>
      <c r="K18" s="1"/>
      <c r="L18" s="1"/>
    </row>
    <row r="19" spans="1:13" x14ac:dyDescent="0.45">
      <c r="A19" s="1"/>
      <c r="H19" s="1"/>
      <c r="I19" s="1"/>
      <c r="J19" s="1"/>
      <c r="K19" s="1"/>
      <c r="L19" s="1"/>
    </row>
    <row r="20" spans="1:13" ht="17.649999999999999" x14ac:dyDescent="0.5">
      <c r="B20" s="3"/>
      <c r="C20" s="3"/>
      <c r="D20" s="3"/>
      <c r="E20" s="3"/>
      <c r="F20" s="3"/>
      <c r="G20" s="3"/>
    </row>
    <row r="23" spans="1:13" ht="17.649999999999999" x14ac:dyDescent="0.5">
      <c r="B23" s="5"/>
      <c r="C23" s="2"/>
      <c r="D23" s="2"/>
      <c r="E23" s="2"/>
      <c r="F23" s="2"/>
      <c r="G23" s="2"/>
    </row>
  </sheetData>
  <mergeCells count="20">
    <mergeCell ref="J17:M17"/>
    <mergeCell ref="A10:A13"/>
    <mergeCell ref="K10:L12"/>
    <mergeCell ref="H10:J12"/>
    <mergeCell ref="F10:G12"/>
    <mergeCell ref="B10:D13"/>
    <mergeCell ref="E10:E13"/>
    <mergeCell ref="A7:L9"/>
    <mergeCell ref="K1:L1"/>
    <mergeCell ref="A15:K15"/>
    <mergeCell ref="A4:E4"/>
    <mergeCell ref="E1:H1"/>
    <mergeCell ref="A5:E5"/>
    <mergeCell ref="F4:L4"/>
    <mergeCell ref="F5:L5"/>
    <mergeCell ref="A3:L3"/>
    <mergeCell ref="B14:D14"/>
    <mergeCell ref="A2:L2"/>
    <mergeCell ref="F13:G13"/>
    <mergeCell ref="F14:G14"/>
  </mergeCells>
  <printOptions horizontalCentered="1"/>
  <pageMargins left="0.31496062992125984" right="0.31496062992125984" top="0.98425196850393704" bottom="0.31496062992125984" header="0" footer="0"/>
  <pageSetup paperSize="9" scale="75" orientation="landscape" r:id="rId1"/>
  <rowBreaks count="1" manualBreakCount="1">
    <brk id="1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Тукиш Ирина Сергеевна</cp:lastModifiedBy>
  <cp:lastPrinted>2020-08-17T12:52:37Z</cp:lastPrinted>
  <dcterms:created xsi:type="dcterms:W3CDTF">2015-02-25T10:47:36Z</dcterms:created>
  <dcterms:modified xsi:type="dcterms:W3CDTF">2025-05-14T09:42:20Z</dcterms:modified>
</cp:coreProperties>
</file>